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365 СМР ЗП ВОКС ДГП 13\ЗП-1365\"/>
    </mc:Choice>
  </mc:AlternateContent>
  <bookViews>
    <workbookView xWindow="480" yWindow="105" windowWidth="20865" windowHeight="9315"/>
  </bookViews>
  <sheets>
    <sheet name="тмц" sheetId="4" r:id="rId1"/>
  </sheets>
  <definedNames>
    <definedName name="_xlnm.Print_Area" localSheetId="0">тмц!$A$1:$W$20</definedName>
  </definedNames>
  <calcPr calcId="152511"/>
</workbook>
</file>

<file path=xl/calcChain.xml><?xml version="1.0" encoding="utf-8"?>
<calcChain xmlns="http://schemas.openxmlformats.org/spreadsheetml/2006/main">
  <c r="M11" i="4" l="1"/>
  <c r="M12" i="4" s="1"/>
</calcChain>
</file>

<file path=xl/sharedStrings.xml><?xml version="1.0" encoding="utf-8"?>
<sst xmlns="http://schemas.openxmlformats.org/spreadsheetml/2006/main" count="52" uniqueCount="49">
  <si>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</si>
  <si>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</si>
  <si>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</si>
  <si>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</si>
  <si>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</si>
  <si>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</si>
  <si>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</si>
  <si>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</si>
  <si>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</si>
  <si>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</si>
  <si>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</si>
  <si>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</si>
  <si>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</si>
  <si>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</si>
  <si>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</si>
  <si>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</si>
  <si>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</si>
  <si>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</si>
  <si>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</si>
  <si>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</si>
  <si>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</si>
  <si>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</si>
  <si>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</si>
  <si>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</si>
  <si>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</si>
  <si>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</si>
  <si>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</si>
  <si>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</si>
  <si>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</si>
  <si>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</si>
  <si>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</si>
  <si>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</si>
  <si>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</si>
  <si>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</si>
  <si>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</si>
  <si>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</si>
  <si>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</si>
  <si>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</si>
  <si>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работа</t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</si>
  <si>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</si>
  <si>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</si>
  <si>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ИТОГО, начальная максимальная цена договора по лоту 1 :</t>
  </si>
  <si>
    <t>42.21</t>
  </si>
  <si>
    <t>42.21.22.110</t>
  </si>
  <si>
    <t>Строительство сетей водопровода Д225мм от ВК-7* до ВК-21 и вводов 2Д159мм до жилого дома на пересечении ул. Коммунистической и 
ул. Матросова («Сентябрь-2»),  Комсомольский район,  г. Тольятти.</t>
  </si>
  <si>
    <t>ТЗ, ЛСР, Разделительная ведомость ТМЦ, Проект</t>
  </si>
  <si>
    <t>ООО "Волжские коммунальные системы"</t>
  </si>
  <si>
    <t>РФ, Самарская обл., г. Тольятти, Комсомольский район, на пересечении ул. Коммунистической и 
ул. Матросова</t>
  </si>
  <si>
    <t>Не более 21 календарного дня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</si>
</sst>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6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8" fillId="0" borderId="0"/>
    <xf numFmtId="0" fontId="19" fillId="0" borderId="0"/>
  </cellStyleXfs>
  <cellXfs count="61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11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0" fontId="6" fillId="5" borderId="1" xfId="0" applyNumberFormat="1" applyFont="1" applyFill="1" applyBorder="1" applyAlignment="1" applyProtection="1">
      <alignment horizontal="left" vertical="top" wrapText="1"/>
    </xf>
    <xf numFmtId="0" fontId="6" fillId="5" borderId="12" xfId="0" applyNumberFormat="1" applyFont="1" applyFill="1" applyBorder="1" applyAlignment="1" applyProtection="1">
      <alignment horizontal="left" vertical="top" wrapText="1"/>
    </xf>
    <xf numFmtId="4" fontId="20" fillId="4" borderId="12" xfId="2" applyNumberFormat="1" applyFont="1" applyFill="1" applyBorder="1" applyAlignment="1">
      <alignment horizontal="center" vertical="top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NumberFormat="1" applyFont="1" applyFill="1" applyBorder="1" applyAlignment="1" applyProtection="1">
      <alignment horizontal="left" vertical="top" wrapText="1"/>
    </xf>
    <xf numFmtId="4" fontId="24" fillId="0" borderId="12" xfId="2" applyNumberFormat="1" applyFont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top" wrapText="1"/>
    </xf>
    <xf numFmtId="49" fontId="21" fillId="6" borderId="6" xfId="0" applyNumberFormat="1" applyFont="1" applyFill="1" applyBorder="1" applyAlignment="1">
      <alignment horizontal="center" vertical="top" wrapText="1"/>
    </xf>
    <xf numFmtId="0" fontId="22" fillId="4" borderId="6" xfId="0" applyFont="1" applyFill="1" applyBorder="1" applyAlignment="1">
      <alignment horizontal="center" vertical="top" wrapText="1"/>
    </xf>
    <xf numFmtId="0" fontId="22" fillId="4" borderId="11" xfId="0" applyFont="1" applyFill="1" applyBorder="1" applyAlignment="1">
      <alignment vertical="top" wrapText="1"/>
    </xf>
    <xf numFmtId="0" fontId="22" fillId="4" borderId="12" xfId="0" applyFont="1" applyFill="1" applyBorder="1" applyAlignment="1">
      <alignment vertical="top" wrapText="1"/>
    </xf>
    <xf numFmtId="0" fontId="22" fillId="6" borderId="6" xfId="5" applyFont="1" applyFill="1" applyBorder="1" applyAlignment="1">
      <alignment horizontal="center" vertical="top" wrapText="1"/>
    </xf>
    <xf numFmtId="1" fontId="22" fillId="6" borderId="6" xfId="0" applyNumberFormat="1" applyFont="1" applyFill="1" applyBorder="1" applyAlignment="1" applyProtection="1">
      <alignment horizontal="center" vertical="top"/>
    </xf>
    <xf numFmtId="0" fontId="25" fillId="4" borderId="11" xfId="0" applyNumberFormat="1" applyFont="1" applyFill="1" applyBorder="1" applyAlignment="1" applyProtection="1">
      <alignment horizontal="center" vertical="top" wrapText="1"/>
    </xf>
    <xf numFmtId="0" fontId="24" fillId="0" borderId="12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29"/>
  <sheetViews>
    <sheetView tabSelected="1" view="pageBreakPreview" zoomScale="50" zoomScaleNormal="86" zoomScaleSheetLayoutView="50" workbookViewId="0">
      <selection activeCell="E15" sqref="E15"/>
    </sheetView>
  </sheetViews>
  <sheetFormatPr defaultColWidth="8.85546875" defaultRowHeight="12.75"/>
  <cols>
    <col min="1" max="1" width="6.85546875" style="2" customWidth="1"/>
    <col min="2" max="2" width="19.8554687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0.42578125" style="2" customWidth="1"/>
    <col min="11" max="11" width="35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8.7109375" style="2" customWidth="1"/>
    <col min="16" max="17" width="14.140625" style="2" customWidth="1"/>
    <col min="18" max="18" width="12.85546875" style="2" customWidth="1"/>
    <col min="19" max="19" width="23.7109375" style="2" bestFit="1" customWidth="1"/>
    <col min="20" max="20" width="20.85546875" style="2" bestFit="1" customWidth="1"/>
    <col min="21" max="21" width="20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51" t="s">
        <v>11</v>
      </c>
      <c r="E5" s="51"/>
      <c r="F5" s="51"/>
      <c r="G5" s="51"/>
      <c r="H5" s="51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52" t="s">
        <v>11</v>
      </c>
      <c r="E6" s="52"/>
      <c r="F6" s="52"/>
      <c r="G6" s="52"/>
      <c r="H6" s="52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52" t="s">
        <v>11</v>
      </c>
      <c r="E7" s="52"/>
      <c r="F7" s="52"/>
      <c r="G7" s="52"/>
      <c r="H7" s="52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46" t="s">
        <v>13</v>
      </c>
      <c r="B9" s="46" t="s">
        <v>14</v>
      </c>
      <c r="C9" s="48" t="s">
        <v>15</v>
      </c>
      <c r="D9" s="48" t="s">
        <v>16</v>
      </c>
      <c r="E9" s="48" t="s">
        <v>17</v>
      </c>
      <c r="F9" s="48" t="s">
        <v>0</v>
      </c>
      <c r="G9" s="48" t="s">
        <v>1</v>
      </c>
      <c r="H9" s="48" t="s">
        <v>18</v>
      </c>
      <c r="I9" s="48" t="s">
        <v>3</v>
      </c>
      <c r="J9" s="48" t="s">
        <v>19</v>
      </c>
      <c r="K9" s="55" t="s">
        <v>12</v>
      </c>
      <c r="L9" s="50" t="s">
        <v>29</v>
      </c>
      <c r="M9" s="50" t="s">
        <v>30</v>
      </c>
      <c r="N9" s="54" t="s">
        <v>36</v>
      </c>
      <c r="O9" s="54"/>
      <c r="P9" s="54"/>
      <c r="Q9" s="54"/>
      <c r="R9" s="54"/>
      <c r="S9" s="54"/>
      <c r="T9" s="54"/>
      <c r="U9" s="54"/>
      <c r="V9" s="54"/>
      <c r="W9" s="54"/>
    </row>
    <row r="10" spans="1:23" ht="92.25" customHeight="1">
      <c r="A10" s="47"/>
      <c r="B10" s="47"/>
      <c r="C10" s="49"/>
      <c r="D10" s="49"/>
      <c r="E10" s="53"/>
      <c r="F10" s="49"/>
      <c r="G10" s="49"/>
      <c r="H10" s="49"/>
      <c r="I10" s="49"/>
      <c r="J10" s="49"/>
      <c r="K10" s="49"/>
      <c r="L10" s="49"/>
      <c r="M10" s="49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1" t="s">
        <v>39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116.25" customHeight="1">
      <c r="A11" s="37">
        <v>1</v>
      </c>
      <c r="B11" s="44">
        <v>1</v>
      </c>
      <c r="C11" s="38" t="s">
        <v>43</v>
      </c>
      <c r="D11" s="38" t="s">
        <v>42</v>
      </c>
      <c r="E11" s="39" t="s">
        <v>44</v>
      </c>
      <c r="F11" s="40" t="s">
        <v>45</v>
      </c>
      <c r="G11" s="41" t="s">
        <v>46</v>
      </c>
      <c r="H11" s="39" t="s">
        <v>47</v>
      </c>
      <c r="I11" s="42" t="s">
        <v>38</v>
      </c>
      <c r="J11" s="43">
        <v>1</v>
      </c>
      <c r="K11" s="41" t="s">
        <v>48</v>
      </c>
      <c r="L11" s="33">
        <v>7246639</v>
      </c>
      <c r="M11" s="33">
        <f t="shared" ref="M11" si="0">L11</f>
        <v>7246639</v>
      </c>
      <c r="N11" s="29"/>
      <c r="O11" s="29"/>
      <c r="P11" s="30"/>
      <c r="Q11" s="30"/>
      <c r="R11" s="30"/>
      <c r="S11" s="32"/>
      <c r="T11" s="30"/>
      <c r="U11" s="30"/>
      <c r="V11" s="30"/>
      <c r="W11" s="30"/>
    </row>
    <row r="12" spans="1:23" ht="37.5" customHeight="1">
      <c r="A12" s="45" t="s">
        <v>41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36">
        <f>SUM(M11:M11)</f>
        <v>7246639</v>
      </c>
      <c r="N12" s="34"/>
      <c r="O12" s="34"/>
      <c r="P12" s="34"/>
      <c r="Q12" s="34"/>
      <c r="R12" s="34"/>
      <c r="S12" s="35"/>
      <c r="T12" s="34"/>
      <c r="U12" s="34"/>
      <c r="V12" s="34"/>
      <c r="W12" s="34"/>
    </row>
    <row r="13" spans="1:23" ht="20.25" customHeight="1">
      <c r="A13" s="12"/>
      <c r="B13" s="12"/>
      <c r="C13" s="12"/>
      <c r="D13" s="12"/>
      <c r="E13" s="12"/>
      <c r="F13" s="12"/>
      <c r="G13" s="12"/>
      <c r="H13" s="13"/>
      <c r="I13" s="12"/>
      <c r="J13" s="13"/>
      <c r="K13" s="13"/>
      <c r="L13" s="13"/>
      <c r="M13" s="13"/>
      <c r="N13" s="14"/>
      <c r="O13" s="14"/>
      <c r="P13" s="14"/>
      <c r="Q13" s="14"/>
      <c r="R13" s="14"/>
      <c r="S13" s="14"/>
      <c r="T13" s="14"/>
      <c r="U13" s="15"/>
      <c r="V13" s="16"/>
      <c r="W13" s="15"/>
    </row>
    <row r="14" spans="1:23" ht="85.5" customHeight="1">
      <c r="A14" s="17"/>
      <c r="B14" s="18" t="s">
        <v>28</v>
      </c>
      <c r="C14" s="19" t="s">
        <v>34</v>
      </c>
      <c r="D14" s="17"/>
      <c r="E14" s="17"/>
      <c r="F14" s="17"/>
      <c r="G14" s="17"/>
      <c r="H14" s="20"/>
      <c r="I14" s="17"/>
      <c r="J14" s="20"/>
      <c r="K14" s="20"/>
      <c r="L14" s="20"/>
      <c r="M14" s="20"/>
      <c r="N14" s="14"/>
      <c r="O14" s="14"/>
      <c r="P14" s="14"/>
      <c r="Q14" s="14"/>
      <c r="R14" s="14"/>
      <c r="S14" s="14"/>
      <c r="T14" s="14"/>
      <c r="U14" s="15"/>
      <c r="V14" s="16"/>
      <c r="W14" s="15"/>
    </row>
    <row r="15" spans="1:23" ht="15.75" customHeight="1"/>
    <row r="16" spans="1:23" ht="186.75" customHeight="1">
      <c r="A16" s="56" t="s">
        <v>32</v>
      </c>
      <c r="B16" s="57"/>
      <c r="C16" s="58"/>
      <c r="D16" s="59" t="s">
        <v>37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</row>
    <row r="17" spans="1:23" ht="23.25">
      <c r="A17" s="56" t="s">
        <v>6</v>
      </c>
      <c r="B17" s="57"/>
      <c r="C17" s="58"/>
      <c r="D17" s="59" t="s">
        <v>40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</row>
    <row r="18" spans="1:23" ht="15">
      <c r="B18" s="21"/>
      <c r="C18" s="22"/>
      <c r="D18" s="21"/>
      <c r="E18" s="23"/>
      <c r="F18" s="23"/>
      <c r="G18" s="2"/>
      <c r="I18" s="23"/>
    </row>
    <row r="19" spans="1:23" ht="15">
      <c r="B19" s="21"/>
      <c r="C19" s="60"/>
      <c r="D19" s="60"/>
      <c r="E19" s="24" t="s">
        <v>8</v>
      </c>
      <c r="F19" s="23"/>
      <c r="G19" s="2"/>
      <c r="I19" s="23"/>
    </row>
    <row r="20" spans="1:23" ht="15">
      <c r="B20" s="21"/>
      <c r="C20" s="22"/>
      <c r="D20" s="25"/>
      <c r="E20" s="26" t="s">
        <v>33</v>
      </c>
      <c r="F20" s="23"/>
      <c r="G20" s="2"/>
      <c r="I20" s="23"/>
    </row>
    <row r="21" spans="1:23" ht="15">
      <c r="B21" s="21"/>
      <c r="C21" s="22"/>
      <c r="D21" s="25"/>
      <c r="E21" s="23"/>
      <c r="F21" s="23"/>
      <c r="G21" s="2"/>
      <c r="I21" s="23"/>
    </row>
    <row r="22" spans="1:23" ht="15">
      <c r="B22" s="21" t="s">
        <v>9</v>
      </c>
      <c r="C22" s="22"/>
      <c r="D22" s="27"/>
      <c r="E22" s="23"/>
      <c r="F22" s="23"/>
      <c r="G22" s="2"/>
      <c r="I22" s="23"/>
    </row>
    <row r="23" spans="1:23" ht="15">
      <c r="B23" s="21"/>
      <c r="C23" s="21"/>
      <c r="D23" s="21"/>
      <c r="E23" s="28"/>
      <c r="F23" s="28"/>
      <c r="I23" s="28"/>
    </row>
    <row r="24" spans="1:23" ht="15">
      <c r="B24" s="21"/>
      <c r="C24" s="21"/>
      <c r="D24" s="21"/>
      <c r="E24" s="28"/>
      <c r="F24" s="28"/>
      <c r="I24" s="28"/>
    </row>
    <row r="25" spans="1:23" ht="15">
      <c r="B25" s="21"/>
      <c r="C25" s="21"/>
      <c r="D25" s="21"/>
      <c r="E25" s="28"/>
      <c r="F25" s="28"/>
      <c r="I25" s="28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</sheetData>
  <mergeCells count="23">
    <mergeCell ref="A17:C17"/>
    <mergeCell ref="D17:W17"/>
    <mergeCell ref="C19:D19"/>
    <mergeCell ref="A16:C16"/>
    <mergeCell ref="D16:W16"/>
    <mergeCell ref="M9:M10"/>
    <mergeCell ref="N9:W9"/>
    <mergeCell ref="K9:K10"/>
    <mergeCell ref="F9:F10"/>
    <mergeCell ref="G9:G10"/>
    <mergeCell ref="J9:J10"/>
    <mergeCell ref="I9:I10"/>
    <mergeCell ref="H9:H10"/>
    <mergeCell ref="D5:H5"/>
    <mergeCell ref="D6:H6"/>
    <mergeCell ref="D7:H7"/>
    <mergeCell ref="D9:D10"/>
    <mergeCell ref="E9:E10"/>
    <mergeCell ref="A12:L12"/>
    <mergeCell ref="A9:A10"/>
    <mergeCell ref="B9:B10"/>
    <mergeCell ref="C9:C10"/>
    <mergeCell ref="L9:L10"/>
  </mergeCells>
  <pageMargins left="0.7" right="0.7" top="0.75" bottom="0.75" header="0.3" footer="0.3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2019-02-04T07:04:04Z</cp:lastPrinted>
  <dcterms:created xsi:type="dcterms:W3CDTF">2013-09-25T03:40:45Z</dcterms:created>
  <dcterms:modified xsi:type="dcterms:W3CDTF">2022-09-09T09:03:03Z</dcterms:modified>
</cp:coreProperties>
</file>